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F18" i="1"/>
  <c r="E18" i="1"/>
  <c r="D18" i="1"/>
  <c r="C18" i="1"/>
  <c r="B18" i="1"/>
  <c r="G14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<sst xmlns="http://schemas.openxmlformats.org/spreadsheetml/2006/main" count="35" uniqueCount="16">
  <si>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</si>
  <si>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</si>
  <si>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</si>
  <si>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</si>
  <si>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</si>
  <si>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</si>
  <si>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DC</t>
    <phoneticPr fontId="1" type="noConversion"/>
  </si>
  <si>
    <t>2-</t>
    <phoneticPr fontId="1" type="noConversion"/>
  </si>
  <si>
    <t>10-</t>
    <phoneticPr fontId="1" type="noConversion"/>
  </si>
  <si>
    <t>10+</t>
    <phoneticPr fontId="1" type="noConversion"/>
  </si>
  <si>
    <t>2-</t>
    <phoneticPr fontId="1" type="noConversion"/>
  </si>
  <si>
    <t>SEM</t>
    <phoneticPr fontId="1" type="noConversion"/>
  </si>
  <si>
    <t>Selenite #1</t>
    <phoneticPr fontId="1" type="noConversion"/>
  </si>
  <si>
    <t>Selenite #2</t>
    <phoneticPr fontId="1" type="noConversion"/>
  </si>
  <si>
    <t>Selenite #3</t>
    <phoneticPr fontId="1" type="noConversion"/>
  </si>
  <si>
    <t>Cis+Selenite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</si>
</sst>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Cis+Selenite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Sheet1!$B$18:$G$18</c:f>
                <c:numCache>
                  <c:formatCode>General</c:formatCode>
                  <c:ptCount val="6"/>
                  <c:pt idx="0">
                    <c:v>0.91380518078161832</c:v>
                  </c:pt>
                  <c:pt idx="1">
                    <c:v>4.3382704888746808</c:v>
                  </c:pt>
                  <c:pt idx="2">
                    <c:v>3.0812968041442286</c:v>
                  </c:pt>
                  <c:pt idx="3">
                    <c:v>5.0647409045324228</c:v>
                  </c:pt>
                  <c:pt idx="4">
                    <c:v>1.5432325281965984</c:v>
                  </c:pt>
                  <c:pt idx="5">
                    <c:v>1.8476008751460842</c:v>
                  </c:pt>
                </c:numCache>
              </c:numRef>
            </c:plus>
            <c:minus>
              <c:numRef>
                <c:f>Sheet1!$B$18:$G$18</c:f>
                <c:numCache>
                  <c:formatCode>General</c:formatCode>
                  <c:ptCount val="6"/>
                  <c:pt idx="0">
                    <c:v>0.91380518078161832</c:v>
                  </c:pt>
                  <c:pt idx="1">
                    <c:v>4.3382704888746808</c:v>
                  </c:pt>
                  <c:pt idx="2">
                    <c:v>3.0812968041442286</c:v>
                  </c:pt>
                  <c:pt idx="3">
                    <c:v>5.0647409045324228</c:v>
                  </c:pt>
                  <c:pt idx="4">
                    <c:v>1.5432325281965984</c:v>
                  </c:pt>
                  <c:pt idx="5">
                    <c:v>1.8476008751460842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Sheet1!$B$14:$G$14</c:f>
              <c:numCache>
                <c:formatCode>General</c:formatCode>
                <c:ptCount val="6"/>
                <c:pt idx="0">
                  <c:v>-5.0478174296249891</c:v>
                </c:pt>
                <c:pt idx="1">
                  <c:v>6.6505196591608779</c:v>
                </c:pt>
                <c:pt idx="2">
                  <c:v>4.7484312560626689</c:v>
                </c:pt>
                <c:pt idx="3">
                  <c:v>0.15386887587009332</c:v>
                </c:pt>
                <c:pt idx="4">
                  <c:v>38.116609226156264</c:v>
                </c:pt>
                <c:pt idx="5">
                  <c:v>24.032628273718174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948800"/>
        <c:axId val="362945272"/>
      </c:barChart>
      <c:catAx>
        <c:axId val="36294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62945272"/>
        <c:crosses val="autoZero"/>
        <c:auto val="1"/>
        <c:lblAlgn val="ctr"/>
        <c:lblOffset val="100"/>
        <c:noMultiLvlLbl val="0"/>
      </c:catAx>
      <c:valAx>
        <c:axId val="362945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6294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Combined therapy on MDA-MB-436 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[1]Sheet1!$A$14</c:f>
              <c:strCache>
                <c:ptCount val="1"/>
                <c:pt idx="0">
                  <c:v>Cis+MSA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[1]Sheet1!$B$18:$G$18</c:f>
                <c:numCache>
                  <c:formatCode>General</c:formatCode>
                  <c:ptCount val="6"/>
                  <c:pt idx="0">
                    <c:v>3.0900321552594958</c:v>
                  </c:pt>
                  <c:pt idx="1">
                    <c:v>1.477153671860862</c:v>
                  </c:pt>
                  <c:pt idx="2">
                    <c:v>3.1609300748304987</c:v>
                  </c:pt>
                  <c:pt idx="3">
                    <c:v>4.7010630062192993</c:v>
                  </c:pt>
                  <c:pt idx="4">
                    <c:v>2.6329565526342011</c:v>
                  </c:pt>
                  <c:pt idx="5">
                    <c:v>4.2090896174259198</c:v>
                  </c:pt>
                </c:numCache>
              </c:numRef>
            </c:plus>
            <c:minus>
              <c:numRef>
                <c:f>[1]Sheet1!$B$18:$G$18</c:f>
                <c:numCache>
                  <c:formatCode>General</c:formatCode>
                  <c:ptCount val="6"/>
                  <c:pt idx="0">
                    <c:v>3.0900321552594958</c:v>
                  </c:pt>
                  <c:pt idx="1">
                    <c:v>1.477153671860862</c:v>
                  </c:pt>
                  <c:pt idx="2">
                    <c:v>3.1609300748304987</c:v>
                  </c:pt>
                  <c:pt idx="3">
                    <c:v>4.7010630062192993</c:v>
                  </c:pt>
                  <c:pt idx="4">
                    <c:v>2.6329565526342011</c:v>
                  </c:pt>
                  <c:pt idx="5">
                    <c:v>4.2090896174259198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[1]Sheet1!$B$14:$G$14</c:f>
              <c:numCache>
                <c:formatCode>General</c:formatCode>
                <c:ptCount val="6"/>
                <c:pt idx="0">
                  <c:v>-3.6470062844407258</c:v>
                </c:pt>
                <c:pt idx="1">
                  <c:v>-2.1194957608294707</c:v>
                </c:pt>
                <c:pt idx="2">
                  <c:v>29.138325248616809</c:v>
                </c:pt>
                <c:pt idx="3">
                  <c:v>44.199720581126449</c:v>
                </c:pt>
                <c:pt idx="4">
                  <c:v>84.038778358154943</c:v>
                </c:pt>
                <c:pt idx="5">
                  <c:v>81.110110370323923</c:v>
                </c:pt>
              </c:numCache>
            </c:numRef>
          </c:val>
        </c:ser>
        <c:ser>
          <c:idx val="0"/>
          <c:order val="1"/>
          <c:tx>
            <c:strRef>
              <c:f>Sheet1!$A$14</c:f>
              <c:strCache>
                <c:ptCount val="1"/>
                <c:pt idx="0">
                  <c:v>Cis+Selenite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Sheet1!$B$18:$G$18</c:f>
                <c:numCache>
                  <c:formatCode>General</c:formatCode>
                  <c:ptCount val="6"/>
                  <c:pt idx="0">
                    <c:v>0.91380518078161832</c:v>
                  </c:pt>
                  <c:pt idx="1">
                    <c:v>4.3382704888746808</c:v>
                  </c:pt>
                  <c:pt idx="2">
                    <c:v>3.0812968041442286</c:v>
                  </c:pt>
                  <c:pt idx="3">
                    <c:v>5.0647409045324228</c:v>
                  </c:pt>
                  <c:pt idx="4">
                    <c:v>1.5432325281965984</c:v>
                  </c:pt>
                  <c:pt idx="5">
                    <c:v>1.8476008751460842</c:v>
                  </c:pt>
                </c:numCache>
              </c:numRef>
            </c:plus>
            <c:minus>
              <c:numRef>
                <c:f>Sheet1!$B$18:$G$18</c:f>
                <c:numCache>
                  <c:formatCode>General</c:formatCode>
                  <c:ptCount val="6"/>
                  <c:pt idx="0">
                    <c:v>0.91380518078161832</c:v>
                  </c:pt>
                  <c:pt idx="1">
                    <c:v>4.3382704888746808</c:v>
                  </c:pt>
                  <c:pt idx="2">
                    <c:v>3.0812968041442286</c:v>
                  </c:pt>
                  <c:pt idx="3">
                    <c:v>5.0647409045324228</c:v>
                  </c:pt>
                  <c:pt idx="4">
                    <c:v>1.5432325281965984</c:v>
                  </c:pt>
                  <c:pt idx="5">
                    <c:v>1.8476008751460842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Sheet1!$B$14:$G$14</c:f>
              <c:numCache>
                <c:formatCode>General</c:formatCode>
                <c:ptCount val="6"/>
                <c:pt idx="0">
                  <c:v>-5.0478174296249891</c:v>
                </c:pt>
                <c:pt idx="1">
                  <c:v>6.6505196591608779</c:v>
                </c:pt>
                <c:pt idx="2">
                  <c:v>4.7484312560626689</c:v>
                </c:pt>
                <c:pt idx="3">
                  <c:v>0.15386887587009332</c:v>
                </c:pt>
                <c:pt idx="4">
                  <c:v>38.116609226156264</c:v>
                </c:pt>
                <c:pt idx="5">
                  <c:v>24.032628273718174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9907488"/>
        <c:axId val="309906704"/>
      </c:barChart>
      <c:catAx>
        <c:axId val="30990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9906704"/>
        <c:crosses val="autoZero"/>
        <c:auto val="1"/>
        <c:lblAlgn val="ctr"/>
        <c:lblOffset val="100"/>
        <c:noMultiLvlLbl val="0"/>
      </c:catAx>
      <c:valAx>
        <c:axId val="30990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990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285749</xdr:colOff>
      <xdr:row>0</xdr:row>
      <xdr:rowOff>52386</xdr:rowOff>
    </xdr:from>
    <xdr:to>
      <xdr:col>20</xdr:col>
      <xdr:colOff>409574</xdr:colOff>
      <xdr:row>17</xdr:row>
      <xdr:rowOff>28574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514349</xdr:colOff>
      <xdr:row>19</xdr:row>
      <xdr:rowOff>171449</xdr:rowOff>
    </xdr:from>
    <xdr:to>
      <xdr:col>18</xdr:col>
      <xdr:colOff>476250</xdr:colOff>
      <xdr:row>37</xdr:row>
      <xdr:rowOff>28575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mmary%20of%20MDA-MB-231%20cis+M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B13" t="str">
            <v>GC</v>
          </cell>
          <cell r="C13" t="str">
            <v>DC</v>
          </cell>
          <cell r="D13" t="str">
            <v>2-</v>
          </cell>
          <cell r="E13" t="str">
            <v>2+</v>
          </cell>
          <cell r="F13" t="str">
            <v>10-</v>
          </cell>
          <cell r="G13" t="str">
            <v>10+</v>
          </cell>
        </row>
        <row r="14">
          <cell r="A14" t="str">
            <v>Cis+MSA</v>
          </cell>
          <cell r="B14">
            <v>-3.6470062844407258</v>
          </cell>
          <cell r="C14">
            <v>-2.1194957608294707</v>
          </cell>
          <cell r="D14">
            <v>29.138325248616809</v>
          </cell>
          <cell r="E14">
            <v>44.199720581126449</v>
          </cell>
          <cell r="F14">
            <v>84.038778358154943</v>
          </cell>
          <cell r="G14">
            <v>81.110110370323923</v>
          </cell>
        </row>
        <row r="18">
          <cell r="B18">
            <v>3.0900321552594958</v>
          </cell>
          <cell r="C18">
            <v>1.477153671860862</v>
          </cell>
          <cell r="D18">
            <v>3.1609300748304987</v>
          </cell>
          <cell r="E18">
            <v>4.7010630062192993</v>
          </cell>
          <cell r="F18">
            <v>2.6329565526342011</v>
          </cell>
          <cell r="G18">
            <v>4.2090896174259198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G18"/>
    </sheetView>
  </sheetViews>
  <sheetFormatPr defaultRowHeight="15.75" x14ac:dyDescent="0.25"/>
  <cols>
    <col min="1" max="1" width="10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12</v>
      </c>
      <c r="B2">
        <v>-3.5222052067381355</v>
      </c>
      <c r="C2">
        <v>3.5148372227023827</v>
      </c>
      <c r="D2">
        <v>8.9331291475242267</v>
      </c>
      <c r="E2">
        <v>6.5737655255983043</v>
      </c>
      <c r="F2">
        <v>41.112812659520159</v>
      </c>
      <c r="G2">
        <v>26.365747753206108</v>
      </c>
    </row>
    <row r="5" spans="1:7" x14ac:dyDescent="0.2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</row>
    <row r="6" spans="1:7" x14ac:dyDescent="0.25">
      <c r="A6" t="s">
        <v>13</v>
      </c>
      <c r="B6">
        <v>-4.9391304347826264</v>
      </c>
      <c r="C6">
        <v>15.224600542659019</v>
      </c>
      <c r="D6">
        <v>6.5739130434782567</v>
      </c>
      <c r="E6">
        <v>3.7294563843236546</v>
      </c>
      <c r="F6">
        <v>35.976811594202914</v>
      </c>
      <c r="G6">
        <v>25.347661188369173</v>
      </c>
    </row>
    <row r="9" spans="1:7" x14ac:dyDescent="0.25">
      <c r="B9" t="s">
        <v>0</v>
      </c>
      <c r="C9" t="s">
        <v>6</v>
      </c>
      <c r="D9" t="s">
        <v>7</v>
      </c>
      <c r="E9" t="s">
        <v>3</v>
      </c>
      <c r="F9" t="s">
        <v>8</v>
      </c>
      <c r="G9" t="s">
        <v>5</v>
      </c>
    </row>
    <row r="10" spans="1:7" x14ac:dyDescent="0.25">
      <c r="A10" t="s">
        <v>14</v>
      </c>
      <c r="B10">
        <v>-6.6821166473542064</v>
      </c>
      <c r="C10">
        <v>1.2121212121212324</v>
      </c>
      <c r="D10">
        <v>-1.2617484228144775</v>
      </c>
      <c r="E10">
        <v>-9.8416152823116789</v>
      </c>
      <c r="F10">
        <v>37.260203424745725</v>
      </c>
      <c r="G10">
        <v>20.384475879579242</v>
      </c>
    </row>
    <row r="13" spans="1:7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9</v>
      </c>
    </row>
    <row r="14" spans="1:7" x14ac:dyDescent="0.25">
      <c r="A14" t="s">
        <v>15</v>
      </c>
      <c r="B14">
        <f>AVERAGE(B2,B6,B10)</f>
        <v>-5.0478174296249891</v>
      </c>
      <c r="C14">
        <f t="shared" ref="C14:G14" si="0">AVERAGE(C2,C6,C10)</f>
        <v>6.6505196591608779</v>
      </c>
      <c r="D14">
        <f t="shared" si="0"/>
        <v>4.7484312560626689</v>
      </c>
      <c r="E14">
        <f t="shared" si="0"/>
        <v>0.15386887587009332</v>
      </c>
      <c r="F14">
        <f t="shared" si="0"/>
        <v>38.116609226156264</v>
      </c>
      <c r="G14">
        <f t="shared" si="0"/>
        <v>24.032628273718174</v>
      </c>
    </row>
    <row r="17" spans="1:7" x14ac:dyDescent="0.25">
      <c r="B17" t="s">
        <v>0</v>
      </c>
      <c r="C17" t="s">
        <v>1</v>
      </c>
      <c r="D17" t="s">
        <v>10</v>
      </c>
      <c r="E17" t="s">
        <v>3</v>
      </c>
      <c r="F17" t="s">
        <v>4</v>
      </c>
      <c r="G17" t="s">
        <v>5</v>
      </c>
    </row>
    <row r="18" spans="1:7" x14ac:dyDescent="0.25">
      <c r="A18" t="s">
        <v>11</v>
      </c>
      <c r="B18">
        <f>STDEV(B2,B6,B10)/SQRT(3)</f>
        <v>0.91380518078161832</v>
      </c>
      <c r="C18">
        <f t="shared" ref="C18:D18" si="1">STDEV(C2,C6,C10)/SQRT(3)</f>
        <v>4.3382704888746808</v>
      </c>
      <c r="D18">
        <f t="shared" si="1"/>
        <v>3.0812968041442286</v>
      </c>
      <c r="E18">
        <f>STDEV(E2,E6,E10)/SQRT(3)</f>
        <v>5.0647409045324228</v>
      </c>
      <c r="F18">
        <f>STDEV(F2,F6,F10)/SQRT(3)</f>
        <v>1.5432325281965984</v>
      </c>
      <c r="G18">
        <f>STDEV(G2,G6,G10)/SQRT(3)</f>
        <v>1.8476008751460842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8"/>
    </sheetView>
  </sheetViews>
  <sheetFormatPr defaultRowHeight="15.7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2016-01-11T05:58:47Z</dcterms:created>
  <dcterms:modified xsi:type="dcterms:W3CDTF">2016-01-12T00:21:46Z</dcterms:modified>
</cp:coreProperties>
</file>